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<sst xmlns="http://schemas.openxmlformats.org/spreadsheetml/2006/main" count="72" uniqueCount="59">
  <si>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</si>
  <si>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</si>
  <si>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</si>
  <si>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</si>
  <si>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专项资金-编外长聘专技（公用经费）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</si>
  <si>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</si>
  <si>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</si>
  <si>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</si>
  <si>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</si>
  <si>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</si>
  <si>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</si>
  <si>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</si>
  <si>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</si>
  <si>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</si>
  <si>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</si>
  <si>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</si>
  <si>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</si>
  <si>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</si>
  <si>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</si>
  <si>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</si>
  <si>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</si>
  <si>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</si>
  <si>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</si>
  <si>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</si>
  <si>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合规使用 编外长聘专技（公用经费）</t>
  </si>
  <si>
    <t>已按照要求完成经费支出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</si>
  <si>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</si>
  <si>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</si>
  <si>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</si>
  <si>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</si>
  <si>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</si>
  <si>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</si>
  <si>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</si>
  <si>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</si>
  <si>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</si>
  <si>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</si>
  <si>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</si>
  <si>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完成数量</t>
  </si>
  <si>
    <t>≥</t>
  </si>
  <si>
    <t>项</t>
  </si>
  <si>
    <t>质量指标</t>
  </si>
  <si>
    <t>完成质量</t>
  </si>
  <si>
    <t>%</t>
  </si>
  <si>
    <t>时效指标</t>
  </si>
  <si>
    <t>完成时效</t>
  </si>
  <si>
    <t>≤</t>
  </si>
  <si>
    <t>年</t>
  </si>
  <si>
    <t>效益指标</t>
  </si>
  <si>
    <t>社会效益指标</t>
  </si>
  <si>
    <t>社会效益</t>
  </si>
  <si>
    <t>满意度指标</t>
  </si>
  <si>
    <t>服务对象满意度指标</t>
  </si>
  <si>
    <t>满意度</t>
  </si>
  <si>
    <t>成本指标</t>
  </si>
  <si>
    <t>社会成本指标</t>
  </si>
  <si>
    <t>成本</t>
  </si>
  <si>
    <t>元</t>
  </si>
  <si>
    <t>偏差原因分析：为满足中心工作需求，2024年外聘人员增加。改进措施:今后加强项目成本预估，合理设定年度指标。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</si>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</sst>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000_ "/>
    <numFmt numFmtId="178" formatCode="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B13" sqref="B13"/>
    </sheetView>
  </sheetViews>
  <sheetFormatPr defaultColWidth="9" defaultRowHeight="13.5"/>
  <cols>
    <col min="1" max="1" width="4.25" customWidth="1"/>
    <col min="2" max="2" width="9.5" customWidth="1"/>
    <col min="3" max="3" width="13.5583333333333" customWidth="1"/>
    <col min="4" max="4" width="8.40833333333333" customWidth="1"/>
    <col min="6" max="6" width="1.64166666666667" customWidth="1"/>
    <col min="7" max="7" width="6.5" customWidth="1"/>
    <col min="8" max="9" width="6.14166666666667" customWidth="1"/>
    <col min="10" max="10" width="10.1083333333333" customWidth="1"/>
    <col min="11" max="11" width="2.25" customWidth="1"/>
    <col min="12" max="12" width="4" customWidth="1"/>
    <col min="13" max="13" width="6.64166666666667" customWidth="1"/>
    <col min="14" max="14" width="19.44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31.0042</v>
      </c>
      <c r="F7" s="15"/>
      <c r="G7" s="16"/>
      <c r="H7" s="14">
        <f>SUM(H8:I10)</f>
        <v>31.0042</v>
      </c>
      <c r="I7" s="16"/>
      <c r="J7" s="14">
        <f>SUM(J8:K10)</f>
        <v>31.0042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31.0042</v>
      </c>
      <c r="F8" s="15"/>
      <c r="G8" s="16"/>
      <c r="H8" s="14">
        <v>31.0042</v>
      </c>
      <c r="I8" s="16"/>
      <c r="J8" s="30">
        <v>31.0042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19" t="s">
        <v>35</v>
      </c>
      <c r="C14" s="20" t="s">
        <v>36</v>
      </c>
      <c r="D14" s="21" t="s">
        <v>37</v>
      </c>
      <c r="E14" s="22"/>
      <c r="F14" s="22"/>
      <c r="G14" s="23" t="s">
        <v>38</v>
      </c>
      <c r="H14" s="24">
        <v>1</v>
      </c>
      <c r="I14" s="23" t="s">
        <v>39</v>
      </c>
      <c r="J14" s="31">
        <f>H14</f>
        <v>1</v>
      </c>
      <c r="K14" s="7">
        <f t="shared" ref="K14:K19" si="0">M14</f>
        <v>15</v>
      </c>
      <c r="L14" s="7"/>
      <c r="M14" s="32">
        <v>15</v>
      </c>
      <c r="N14" s="7"/>
    </row>
    <row r="15" ht="15" customHeight="1" spans="1:14">
      <c r="A15" s="9"/>
      <c r="B15" s="19"/>
      <c r="C15" s="20" t="s">
        <v>40</v>
      </c>
      <c r="D15" s="21" t="s">
        <v>41</v>
      </c>
      <c r="E15" s="22"/>
      <c r="F15" s="22"/>
      <c r="G15" s="22" t="s">
        <v>38</v>
      </c>
      <c r="H15" s="24">
        <v>80</v>
      </c>
      <c r="I15" s="7" t="s">
        <v>42</v>
      </c>
      <c r="J15" s="31">
        <f>H15</f>
        <v>80</v>
      </c>
      <c r="K15" s="7">
        <f t="shared" si="0"/>
        <v>15</v>
      </c>
      <c r="L15" s="7"/>
      <c r="M15" s="32">
        <v>15</v>
      </c>
      <c r="N15" s="7"/>
    </row>
    <row r="16" ht="15" customHeight="1" spans="1:14">
      <c r="A16" s="9"/>
      <c r="B16" s="19"/>
      <c r="C16" s="20" t="s">
        <v>43</v>
      </c>
      <c r="D16" s="21" t="s">
        <v>44</v>
      </c>
      <c r="E16" s="22"/>
      <c r="F16" s="22"/>
      <c r="G16" s="22" t="s">
        <v>45</v>
      </c>
      <c r="H16" s="24">
        <v>1</v>
      </c>
      <c r="I16" s="6" t="s">
        <v>46</v>
      </c>
      <c r="J16" s="31">
        <f>H16</f>
        <v>1</v>
      </c>
      <c r="K16" s="7">
        <f t="shared" si="0"/>
        <v>15</v>
      </c>
      <c r="L16" s="7"/>
      <c r="M16" s="32">
        <v>15</v>
      </c>
      <c r="N16" s="7"/>
    </row>
    <row r="17" ht="21" customHeight="1" spans="1:14">
      <c r="A17" s="9"/>
      <c r="B17" s="19" t="s">
        <v>47</v>
      </c>
      <c r="C17" s="20" t="s">
        <v>48</v>
      </c>
      <c r="D17" s="21" t="s">
        <v>49</v>
      </c>
      <c r="E17" s="22"/>
      <c r="F17" s="22"/>
      <c r="G17" s="23" t="s">
        <v>38</v>
      </c>
      <c r="H17" s="24">
        <v>80</v>
      </c>
      <c r="I17" s="7" t="s">
        <v>42</v>
      </c>
      <c r="J17" s="31">
        <f>H17</f>
        <v>80</v>
      </c>
      <c r="K17" s="7">
        <f t="shared" si="0"/>
        <v>20</v>
      </c>
      <c r="L17" s="7"/>
      <c r="M17" s="32">
        <v>20</v>
      </c>
      <c r="N17" s="7"/>
    </row>
    <row r="18" ht="23" customHeight="1" spans="1:14">
      <c r="A18" s="9"/>
      <c r="B18" s="19" t="s">
        <v>50</v>
      </c>
      <c r="C18" s="20" t="s">
        <v>51</v>
      </c>
      <c r="D18" s="21" t="s">
        <v>52</v>
      </c>
      <c r="E18" s="22"/>
      <c r="F18" s="22"/>
      <c r="G18" s="23" t="s">
        <v>38</v>
      </c>
      <c r="H18" s="24">
        <v>80</v>
      </c>
      <c r="I18" s="7" t="s">
        <v>42</v>
      </c>
      <c r="J18" s="31">
        <f>H18</f>
        <v>80</v>
      </c>
      <c r="K18" s="7">
        <f t="shared" si="0"/>
        <v>10</v>
      </c>
      <c r="L18" s="7"/>
      <c r="M18" s="32">
        <v>10</v>
      </c>
      <c r="N18" s="7"/>
    </row>
    <row r="19" ht="69" customHeight="1" spans="1:14">
      <c r="A19" s="9"/>
      <c r="B19" s="19" t="s">
        <v>53</v>
      </c>
      <c r="C19" s="20" t="s">
        <v>54</v>
      </c>
      <c r="D19" s="21" t="s">
        <v>55</v>
      </c>
      <c r="E19" s="22"/>
      <c r="F19" s="22"/>
      <c r="G19" s="23" t="s">
        <v>45</v>
      </c>
      <c r="H19" s="24">
        <v>257726</v>
      </c>
      <c r="I19" s="7" t="s">
        <v>56</v>
      </c>
      <c r="J19" s="31">
        <v>310042</v>
      </c>
      <c r="K19" s="7">
        <v>15</v>
      </c>
      <c r="L19" s="7"/>
      <c r="M19" s="32">
        <v>13.5</v>
      </c>
      <c r="N19" s="6" t="s">
        <v>57</v>
      </c>
    </row>
    <row r="20" spans="1:14">
      <c r="A20" s="22" t="s">
        <v>58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33">
        <f>M14+M15+M16+M17+M18+M19+N7</f>
        <v>98.5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